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PREGÃO\PREGÃO 2026\PREGÃO ELETRÔNICO - 2026\Pregão Eletrônico nº 025-2026 - Banco de Capacitor - Mara\DOCS AJ CASSIANO + ZIP 1\"/>
    </mc:Choice>
  </mc:AlternateContent>
  <bookViews>
    <workbookView xWindow="0" yWindow="0" windowWidth="23040" windowHeight="8676"/>
  </bookViews>
  <sheets>
    <sheet name="Proposta Comercial (ABA 1)" sheetId="3" r:id="rId1"/>
    <sheet name="Informações - Proposta (ABA 2)" sheetId="4"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3" l="1"/>
  <c r="N8" i="3" s="1"/>
  <c r="J8" i="3"/>
  <c r="K8" i="3" l="1"/>
  <c r="L8" i="3" s="1"/>
  <c r="N9" i="3"/>
  <c r="O8" i="3"/>
  <c r="O9" i="3" l="1"/>
</calcChain>
</file>

<file path=xl/sharedStrings.xml><?xml version="1.0" encoding="utf-8"?>
<sst xmlns="http://schemas.openxmlformats.org/spreadsheetml/2006/main" count="77" uniqueCount="75">
  <si>
    <t xml:space="preserve">Descrição </t>
  </si>
  <si>
    <t>NCM (nomen-clatura comum do Mercosul) da mercadoria</t>
  </si>
  <si>
    <t>Marca do Produto/ Modelo</t>
  </si>
  <si>
    <r>
      <t xml:space="preserve">Valor unitário contemplando  o ICMS do produto, PIS/COFINS, </t>
    </r>
    <r>
      <rPr>
        <b/>
        <sz val="9"/>
        <color rgb="FFFF0000"/>
        <rFont val="Arial"/>
        <family val="2"/>
      </rPr>
      <t>e IPI.</t>
    </r>
  </si>
  <si>
    <t>Fator de Equalização</t>
  </si>
  <si>
    <t>Digitar o NCM</t>
  </si>
  <si>
    <t>ITEM</t>
  </si>
  <si>
    <t>Valor unitário equalizado</t>
  </si>
  <si>
    <t>Nacional</t>
  </si>
  <si>
    <t>Importado</t>
  </si>
  <si>
    <t>CNPJ DE FATURAMENTO</t>
  </si>
  <si>
    <t>CONTATO COMERCIAL</t>
  </si>
  <si>
    <t>Enquadra-se no Simples Nacional?</t>
  </si>
  <si>
    <t>VALOR UNITÁRIO EQUALIZADO QUE DEVERÁ SER INSERIDO NA PLATAFORMA DE COMPRAS DO PREGÃO ELETRÔNICO</t>
  </si>
  <si>
    <t>IPI (%)</t>
  </si>
  <si>
    <t>PROPONENTE</t>
  </si>
  <si>
    <t>SIM</t>
  </si>
  <si>
    <t>NÃO</t>
  </si>
  <si>
    <t>MG</t>
  </si>
  <si>
    <t>ICMS (%)</t>
  </si>
  <si>
    <t>Estado onde o material será faturado</t>
  </si>
  <si>
    <t>Valor total FINAL EQUALIZADO dos produtos contemplando o diferencial de aliquota (seja ST, seja ICMS), com todos os impostos inclusos, FRETE, inclusive IPI (se for o caso), e demais custos</t>
  </si>
  <si>
    <t xml:space="preserve">Valor total dos produtos a serem FATURADOS pelo fornecedor, com todos os impostos inclusos, FRETE, e também IPI e Substituição Tributária (se for o caso), e demais custos </t>
  </si>
  <si>
    <r>
      <t xml:space="preserve">1) O proponente deverá preencher OBRIGATORIAMENTE todas as células AMARELAS destacadas nesta planilha.
2) Para preenchimento desta planilha observar os ANEXOS: II (DOS IMPOSTOS) e V (Declaração de Concordância e Responsabilidade), DESTE EDITAL, REFERENTE AOS IMPOSTOS.
3) No preço ofertado deve estar inclusa todas as despesas com o fornecimento, inclusive embalagens, fretes, descarregamento, tributos (INCLUSIVE SUBSTITUIÇÃO TRIBUTÁRIA / DIFERENCIAL DE ALIQUOTA DE ICMS, se for o caso), encargos e todas as demais despesas e/ou descontos que porventura possam recair sobre o fornecimento.
4) Todos os valores e alíquotas deverão ser preenchidos com no máximo 02 (duas casas decimais).
5) Caso haja faturamento de material o proponente deverá preencher a Classificação Fiscal (NCM) de todos os materiais.
6) A célula "VALOR UNITÁRIO EQUALIZADO" desta planilha compreende o valor unitário com todos os impostos inclusos, frete, inclusive a Diferença de ICMS / ST, se for o caso. O proponente deverá informar esse valor no Portal de Compras, quando da inclusão da sua proposta para o item em questão.
</t>
    </r>
    <r>
      <rPr>
        <b/>
        <sz val="11"/>
        <color rgb="FFFF0000"/>
        <rFont val="Arial"/>
        <family val="2"/>
      </rPr>
      <t>7) O sistema de compras não aceita a quantidade de casas decimais resultantes da equalização de propostas realizada conforme a alíquota de ICMS/ST do Estado de Minas Gerais, sendo necessário o cálculo através desta planilha “PROPOSTA COMERCIAL” para que o valor dos impostos seja calculado de acordo com a legislação vigente. Dessa forma, para efeito da emissão do pedido de compra/Contrato, o preço final a ser considerado para contratação será o valor da “Coluna N” - “VALOR TOTAL DOS PRODUTOS A SEREM FATURADOS” e da “Coluna O” - “VALOR TOTAL FINAL EQUALIZADO” e não o valor do Portal de Compras. Portanto, o valor total a ser contratado apresentará redução em relação ao valor total ofertado constante do Portal de Compras, porém, o valor unitário do produto, constante da “Coluna F”, não será alterado.</t>
    </r>
    <r>
      <rPr>
        <sz val="11"/>
        <color theme="1"/>
        <rFont val="Arial"/>
        <family val="2"/>
      </rPr>
      <t xml:space="preserve">
8) Tanto para a inscrição de sua proposta como para o envio final do último lance do pregão (caso seja o vencedor), o proponente deverá utilizar a planilha anexa ao edital "Proposta Comercial" disponibilizada pela (s) empresa (s) DME. Caso esta planilha seja editada, qualquer desvio verificado entre esta e a original, constante no referido edital, será de inteira responsabilidade da proponente.
9) Na coluna ICMS (%) a proponente deverá preencher a alíquota oficial do ICMS, não devendo considerar nenhum percentual de redução na base de seu cálculo.
</t>
    </r>
  </si>
  <si>
    <t>OBJETO:</t>
  </si>
  <si>
    <t>DMED</t>
  </si>
  <si>
    <t>PREGÃO ELETRÔNICO Nº.:</t>
  </si>
  <si>
    <t>EMPRESA LICITADORA:</t>
  </si>
  <si>
    <t>(Informar a razão social completa)</t>
  </si>
  <si>
    <t>(Digitar o CNPJ)</t>
  </si>
  <si>
    <t>(Nome do contato comercial)</t>
  </si>
  <si>
    <t>(E-mail comercial)</t>
  </si>
  <si>
    <t>(Telefone)</t>
  </si>
  <si>
    <t>NOTAS:</t>
  </si>
  <si>
    <t>FORMULAÇÃO DE LANCES:          Para participação desta licitação a proponente deverá ofertar o lance pelo valor unitário equalizado do item (COLUNA L).</t>
  </si>
  <si>
    <t xml:space="preserve"> INFORMAÇÕES COMPLEMENTARES</t>
  </si>
  <si>
    <t>Razão social:</t>
  </si>
  <si>
    <t>CNPJ de Faturamento:</t>
  </si>
  <si>
    <t>Endereço:</t>
  </si>
  <si>
    <t>E-mail:</t>
  </si>
  <si>
    <t>Telefone:</t>
  </si>
  <si>
    <t>Contato do Vendedor (Nome, e-mail e telefone)</t>
  </si>
  <si>
    <t>A Empresa é optante pelo Simples Nacional?</t>
  </si>
  <si>
    <r>
      <t>Obs: Após o encerramento da fase de lances, o Licitante classificado como 1º colocado deverá encaminhar a PROPOSTA AJUSTADA conforme PLANILHA DETALHADA em EXCEL (parte do referido edital), prevendo os valores UNITÁRIOS e TOTAIS</t>
    </r>
    <r>
      <rPr>
        <b/>
        <sz val="11"/>
        <color rgb="FFFF0000"/>
        <rFont val="Arial"/>
        <family val="2"/>
      </rPr>
      <t>.</t>
    </r>
  </si>
  <si>
    <t>A pregoeira irá analisar quanto a aceitabilidade da proposta nos termos do edital e conforme proposta comercial enviada pela (s) proponente (s), contendo os valores unitários e valores totais devidamente discriminados.</t>
  </si>
  <si>
    <r>
      <t>1.</t>
    </r>
    <r>
      <rPr>
        <sz val="7"/>
        <rFont val="Times New Roman"/>
        <family val="1"/>
      </rPr>
      <t xml:space="preserve">   </t>
    </r>
    <r>
      <rPr>
        <b/>
        <u/>
        <sz val="10"/>
        <rFont val="Arial"/>
        <family val="2"/>
      </rPr>
      <t xml:space="preserve">ATENÇÃO </t>
    </r>
    <r>
      <rPr>
        <b/>
        <u/>
        <sz val="9"/>
        <rFont val="Arial"/>
        <family val="2"/>
      </rPr>
      <t>FORNECEDOR</t>
    </r>
    <r>
      <rPr>
        <b/>
        <u/>
        <sz val="10"/>
        <rFont val="Arial"/>
        <family val="2"/>
      </rPr>
      <t xml:space="preserve">: </t>
    </r>
  </si>
  <si>
    <t>Razão Social : ........................................../ CNPJ:..........................................</t>
  </si>
  <si>
    <t>E-mail para envio do instrumento contratual:</t>
  </si>
  <si>
    <t xml:space="preserve">Endereço: Rua ........................................................... , nº. ....................., Bairro .........................., na cidade de .............................................., Estado ............................., CEP .................................................... </t>
  </si>
  <si>
    <t>E-mail: .........................................................</t>
  </si>
  <si>
    <t>Telefone ...................................................</t>
  </si>
  <si>
    <t>Assinatura do responsável pela empresa (Nome/Cargo)</t>
  </si>
  <si>
    <t>Uni-dade</t>
  </si>
  <si>
    <t>Quanti-dade</t>
  </si>
  <si>
    <t>TOTAL</t>
  </si>
  <si>
    <t>Cód.</t>
  </si>
  <si>
    <t>O produto terá anteci-pação da diferença de alíquota por substi-tuição tributária?</t>
  </si>
  <si>
    <t>Valor unitário contem-plando somente o ICMS do produto, PIS/ COFINS</t>
  </si>
  <si>
    <t xml:space="preserve">O Produto ofertado será FATU-RADO como  Nacional? </t>
  </si>
  <si>
    <t>ANEXO III - PROPOSTA COMERCIAL  (ABA 1)</t>
  </si>
  <si>
    <t>ANEXO III     -     PROPOSTA COMERCIAL    (ABA 2)</t>
  </si>
  <si>
    <t>(    ) sim               (    ) não</t>
  </si>
  <si>
    <t xml:space="preserve">1.1. Encerrada a ETAPA DE LANCES e concluída a negociação, a pregoeira irá analisar quanto à aceitabilidade da proposta deste Edital.
1.2. Neste momento, o LICITANTE VENCEDOR (classificado pela pregoeira como 1º colocado) deverá apresentar os seguintes documentos:
(i)  a PROPOSTA COMERCIAL (DETALHADA) AJUSTADA, com todos os campos preenchidos, conforme este modelo editável (ANEXO III), de acordo com o último lance ofertado e/ou negociado, considerando o máximo de 02 CASAS DECIMAIS APÓS A VÍRGULA, para composição do valor ofertado. </t>
  </si>
  <si>
    <t>• Na apresentação da proposta AJUSTADA, os VALORES UNITÁRIOS deverão conter apenas 02 (duas) casas decimais após a vírgula.
• Todos os documentos devem ser postados no Sistema de Compras do Governo Federal (www.gov.br/compras), conforme prazos e condições definidos no edital.</t>
  </si>
  <si>
    <t>No momento em que a licitante for convocada pela pregoeira a inserir o ANEXO III - Proposta Comercial, deverá inserir também o CATÁLOGO e/ou ficha técnica, desenhos dimensionais, desenhos elétricos funcionais e/ou outros documentos que comprovem o atendimento das especificações técnicas anexas ao edital, de cada item convocado, classificado provisoriamente, sob pena de desclassificação.</t>
  </si>
  <si>
    <r>
      <t>ü</t>
    </r>
    <r>
      <rPr>
        <b/>
        <sz val="7"/>
        <color rgb="FFFF0000"/>
        <rFont val="Times New Roman"/>
        <family val="1"/>
      </rPr>
      <t xml:space="preserve">  </t>
    </r>
    <r>
      <rPr>
        <b/>
        <sz val="9"/>
        <color rgb="FFFF0000"/>
        <rFont val="Arial"/>
        <family val="2"/>
      </rPr>
      <t xml:space="preserve">A INFORMAÇÃO EQUIVOCADA, EM QUALQUER FASE DESTA LICITAÇÃO A RESPEITO DA RETENÇÃO DE IMPOSTOS E DO SEU ENQUADRAMENTO LEGAL, ENSEJARÁ A RESPONSABILIDADE DO FORNECEDOR COM O ÔNUS DESTA PROPOSTA. </t>
    </r>
  </si>
  <si>
    <r>
      <t>Dados da empresa para faturamento e envio do contrato</t>
    </r>
    <r>
      <rPr>
        <sz val="12"/>
        <rFont val="Arial"/>
        <family val="2"/>
      </rPr>
      <t>:</t>
    </r>
  </si>
  <si>
    <t>UN</t>
  </si>
  <si>
    <r>
      <t>a)</t>
    </r>
    <r>
      <rPr>
        <b/>
        <sz val="7"/>
        <rFont val="Times New Roman"/>
        <family val="1"/>
      </rPr>
      <t xml:space="preserve">     </t>
    </r>
    <r>
      <rPr>
        <b/>
        <u/>
        <sz val="10"/>
        <rFont val="Arial"/>
        <family val="2"/>
      </rPr>
      <t xml:space="preserve">O critério de classificação desta licitação é pelo  </t>
    </r>
    <r>
      <rPr>
        <b/>
        <u/>
        <sz val="10"/>
        <color rgb="FFFF0000"/>
        <rFont val="Arial"/>
        <family val="2"/>
      </rPr>
      <t>MENOR VALOR POR ITEM.</t>
    </r>
  </si>
  <si>
    <t>BANCO DE CAPACITOR TRIFÁSICO 1800 kVAR 15 Kv Banco de Capacitores para subestações 1800 kVAr, tensão nominal 13,8 kV, frequência 60 Hz, NBI 110 kV, Uso Externo, conforme desenhos de referencia em anexo.</t>
  </si>
  <si>
    <t>PREGÃO ELETRÔNICO N°. 025/2026      (nº COMPRASNET: 90025/2026) - DMED</t>
  </si>
  <si>
    <t>OBJETO:  BANCO DE CAPACITOR</t>
  </si>
  <si>
    <t>BANCO DE CAPACITOR TRIFÁSICO</t>
  </si>
  <si>
    <t>025/2026                                               Nº COMPRAS GOV: 90025/2026</t>
  </si>
  <si>
    <t>Digitar Marca/ Modelo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</si>
</sst>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R$&quot;\ #,##0.00;[Red]\-&quot;R$&quot;\ #,##0.00"/>
    <numFmt numFmtId="43" formatCode="_-* #,##0.00_-;\-* #,##0.00_-;_-* &quot;-&quot;??_-;_-@_-"/>
    <numFmt numFmtId="164" formatCode="0.00000000000000"/>
    <numFmt numFmtId="165" formatCode="00&quot;.&quot;000&quot;.&quot;000&quot;/&quot;0000&quot;-&quot;00"/>
    <numFmt numFmtId="166" formatCode="_-* #,##0.00000000000000_-;\-* #,##0.00000000000000_-;_-* &quot;-&quot;??_-;_-@_-"/>
  </numFmts>
  <fonts count="37" x14ac:knownFonts="1">
    <font>
      <sz val="11"/>
      <color theme="1"/>
      <name val="Calibri"/>
      <family val="2"/>
      <scheme val="minor"/>
    </font>
    <font>
      <sz val="11"/>
      <color theme="1"/>
      <name val="Calibri"/>
      <family val="2"/>
      <scheme val="minor"/>
    </font>
    <font>
      <b/>
      <sz val="9"/>
      <color theme="1"/>
      <name val="Arial"/>
      <family val="2"/>
    </font>
    <font>
      <b/>
      <sz val="9"/>
      <color rgb="FF000000"/>
      <name val="Arial"/>
      <family val="2"/>
    </font>
    <font>
      <b/>
      <sz val="9"/>
      <color rgb="FFFF0000"/>
      <name val="Arial"/>
      <family val="2"/>
    </font>
    <font>
      <b/>
      <sz val="9"/>
      <name val="Arial"/>
      <family val="2"/>
    </font>
    <font>
      <b/>
      <sz val="12"/>
      <name val="Arial"/>
      <family val="2"/>
    </font>
    <font>
      <b/>
      <sz val="12"/>
      <color theme="1"/>
      <name val="Arial"/>
      <family val="2"/>
    </font>
    <font>
      <b/>
      <sz val="12"/>
      <color rgb="FFFF0000"/>
      <name val="Arial"/>
      <family val="2"/>
    </font>
    <font>
      <sz val="11"/>
      <color theme="1"/>
      <name val="Arial"/>
      <family val="2"/>
    </font>
    <font>
      <sz val="12"/>
      <color theme="1"/>
      <name val="Arial"/>
      <family val="2"/>
    </font>
    <font>
      <b/>
      <sz val="11"/>
      <color rgb="FFFF0000"/>
      <name val="Arial"/>
      <family val="2"/>
    </font>
    <font>
      <b/>
      <sz val="12"/>
      <color rgb="FF000000"/>
      <name val="Arial"/>
      <family val="2"/>
    </font>
    <font>
      <b/>
      <sz val="14"/>
      <name val="Arial"/>
      <family val="2"/>
    </font>
    <font>
      <sz val="11"/>
      <color theme="1"/>
      <name val="Calibri"/>
      <family val="2"/>
    </font>
    <font>
      <b/>
      <sz val="10"/>
      <name val="Arial"/>
      <family val="2"/>
    </font>
    <font>
      <sz val="11"/>
      <color rgb="FF000000"/>
      <name val="Calibri"/>
      <family val="2"/>
    </font>
    <font>
      <sz val="10"/>
      <name val="Arial"/>
      <family val="2"/>
    </font>
    <font>
      <b/>
      <sz val="11"/>
      <color rgb="FF000000"/>
      <name val="Calibri"/>
      <family val="2"/>
    </font>
    <font>
      <sz val="12"/>
      <name val="Times New Roman"/>
      <family val="1"/>
    </font>
    <font>
      <b/>
      <sz val="10"/>
      <color rgb="FFFF0000"/>
      <name val="Arial"/>
      <family val="2"/>
    </font>
    <font>
      <b/>
      <u/>
      <sz val="10"/>
      <name val="Arial"/>
      <family val="2"/>
    </font>
    <font>
      <sz val="7"/>
      <name val="Times New Roman"/>
      <family val="1"/>
    </font>
    <font>
      <b/>
      <u/>
      <sz val="9"/>
      <name val="Arial"/>
      <family val="2"/>
    </font>
    <font>
      <b/>
      <sz val="7"/>
      <name val="Times New Roman"/>
      <family val="1"/>
    </font>
    <font>
      <b/>
      <sz val="16"/>
      <name val="Arial"/>
      <family val="2"/>
    </font>
    <font>
      <sz val="12"/>
      <color rgb="FF000000"/>
      <name val="Arial"/>
      <family val="2"/>
    </font>
    <font>
      <sz val="12"/>
      <name val="Arial"/>
      <family val="2"/>
    </font>
    <font>
      <sz val="12"/>
      <color rgb="FF000000"/>
      <name val="Calibri"/>
      <family val="2"/>
    </font>
    <font>
      <b/>
      <u/>
      <sz val="10"/>
      <color rgb="FFFF0000"/>
      <name val="Arial"/>
      <family val="2"/>
    </font>
    <font>
      <b/>
      <sz val="9"/>
      <color rgb="FFFF0000"/>
      <name val="Wingdings"/>
      <charset val="2"/>
    </font>
    <font>
      <b/>
      <sz val="7"/>
      <color rgb="FFFF0000"/>
      <name val="Times New Roman"/>
      <family val="1"/>
    </font>
    <font>
      <sz val="12"/>
      <color theme="1"/>
      <name val="Calibri"/>
      <family val="2"/>
      <scheme val="minor"/>
    </font>
    <font>
      <sz val="12"/>
      <color theme="1"/>
      <name val="Calibri"/>
      <family val="2"/>
    </font>
    <font>
      <u/>
      <sz val="12"/>
      <name val="Arial"/>
      <family val="2"/>
    </font>
    <font>
      <sz val="12"/>
      <color rgb="FFFF0000"/>
      <name val="Arial"/>
      <family val="2"/>
    </font>
    <font>
      <i/>
      <sz val="12"/>
      <color theme="1"/>
      <name val="Arial"/>
      <family val="2"/>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9" tint="0.79998168889431442"/>
        <bgColor indexed="64"/>
      </patternFill>
    </fill>
  </fills>
  <borders count="12">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0" fontId="1" fillId="0" borderId="0"/>
  </cellStyleXfs>
  <cellXfs count="89">
    <xf numFmtId="0" fontId="0" fillId="0" borderId="0" xfId="0"/>
    <xf numFmtId="0" fontId="5" fillId="0" borderId="2" xfId="0" applyFont="1" applyBorder="1" applyAlignment="1">
      <alignment horizontal="center" vertical="center" wrapText="1"/>
    </xf>
    <xf numFmtId="0" fontId="4" fillId="4"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9" fillId="0" borderId="0" xfId="0" applyFont="1"/>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0" xfId="0" applyFont="1" applyAlignment="1">
      <alignment horizontal="center"/>
    </xf>
    <xf numFmtId="0" fontId="9" fillId="0" borderId="0" xfId="0" applyFont="1" applyAlignment="1">
      <alignment wrapText="1"/>
    </xf>
    <xf numFmtId="0" fontId="9" fillId="0" borderId="0" xfId="0" applyFont="1" applyFill="1" applyBorder="1" applyAlignment="1">
      <alignment horizontal="center"/>
    </xf>
    <xf numFmtId="0" fontId="9" fillId="0" borderId="0" xfId="0" applyFont="1" applyFill="1" applyBorder="1" applyAlignment="1">
      <alignment horizontal="center" wrapText="1"/>
    </xf>
    <xf numFmtId="0" fontId="9" fillId="0" borderId="0" xfId="0" applyFont="1" applyFill="1"/>
    <xf numFmtId="0" fontId="9" fillId="0" borderId="0" xfId="0" applyFont="1" applyFill="1" applyAlignment="1">
      <alignment wrapText="1"/>
    </xf>
    <xf numFmtId="0" fontId="9" fillId="0" borderId="0" xfId="0" applyFont="1" applyAlignment="1"/>
    <xf numFmtId="0" fontId="6" fillId="2" borderId="5" xfId="0" applyFont="1" applyFill="1" applyBorder="1" applyAlignment="1">
      <alignment vertical="center" wrapText="1"/>
    </xf>
    <xf numFmtId="0" fontId="6" fillId="3" borderId="2" xfId="0" applyFont="1" applyFill="1" applyBorder="1" applyAlignment="1" applyProtection="1">
      <alignment horizontal="center" vertical="center" wrapText="1"/>
      <protection locked="0"/>
    </xf>
    <xf numFmtId="0" fontId="14" fillId="0" borderId="0" xfId="0" applyFont="1" applyFill="1" applyBorder="1"/>
    <xf numFmtId="166" fontId="10" fillId="0" borderId="2" xfId="2" applyNumberFormat="1" applyFont="1" applyBorder="1" applyAlignment="1">
      <alignment horizontal="center" wrapText="1"/>
    </xf>
    <xf numFmtId="166" fontId="10" fillId="0" borderId="2" xfId="2" applyNumberFormat="1" applyFont="1" applyBorder="1" applyAlignment="1">
      <alignment horizontal="center" vertical="center"/>
    </xf>
    <xf numFmtId="0" fontId="13" fillId="2" borderId="2" xfId="0" applyFont="1" applyFill="1" applyBorder="1" applyAlignment="1">
      <alignment horizontal="center" vertical="center" wrapText="1"/>
    </xf>
    <xf numFmtId="8" fontId="7" fillId="4" borderId="8" xfId="0" applyNumberFormat="1" applyFont="1" applyFill="1" applyBorder="1" applyAlignment="1">
      <alignment horizontal="right"/>
    </xf>
    <xf numFmtId="8" fontId="7" fillId="4" borderId="9" xfId="0" applyNumberFormat="1" applyFont="1" applyFill="1" applyBorder="1" applyAlignment="1">
      <alignment horizontal="right"/>
    </xf>
    <xf numFmtId="0" fontId="26" fillId="0" borderId="2" xfId="0" applyFont="1" applyFill="1" applyBorder="1" applyAlignment="1">
      <alignment horizontal="center" vertical="center" wrapText="1"/>
    </xf>
    <xf numFmtId="49" fontId="26" fillId="0" borderId="2" xfId="0" applyNumberFormat="1" applyFont="1" applyFill="1" applyBorder="1" applyAlignment="1">
      <alignment horizontal="justify" vertical="center" wrapText="1"/>
    </xf>
    <xf numFmtId="39" fontId="26" fillId="0" borderId="2" xfId="0" applyNumberFormat="1" applyFont="1" applyFill="1" applyBorder="1" applyAlignment="1">
      <alignment horizontal="center" vertical="center" wrapText="1"/>
    </xf>
    <xf numFmtId="0" fontId="16" fillId="0" borderId="2" xfId="0" applyFont="1" applyFill="1" applyBorder="1" applyAlignment="1">
      <alignment vertical="center" wrapText="1"/>
    </xf>
    <xf numFmtId="0" fontId="18" fillId="0" borderId="2" xfId="0" applyFont="1" applyFill="1" applyBorder="1" applyAlignment="1">
      <alignment vertical="center" wrapText="1"/>
    </xf>
    <xf numFmtId="0" fontId="15" fillId="0" borderId="0" xfId="0" applyFont="1" applyFill="1" applyBorder="1" applyAlignment="1">
      <alignment vertical="center"/>
    </xf>
    <xf numFmtId="0" fontId="32" fillId="0" borderId="0" xfId="0" applyFont="1"/>
    <xf numFmtId="0" fontId="33" fillId="0" borderId="0" xfId="0" applyFont="1" applyFill="1" applyBorder="1"/>
    <xf numFmtId="0" fontId="34" fillId="0" borderId="0" xfId="0" applyFont="1" applyFill="1" applyBorder="1" applyAlignment="1">
      <alignment horizontal="center" vertical="center"/>
    </xf>
    <xf numFmtId="39" fontId="26" fillId="3" borderId="1" xfId="0" applyNumberFormat="1" applyFont="1" applyFill="1" applyBorder="1" applyAlignment="1" applyProtection="1">
      <alignment vertical="center" wrapText="1"/>
      <protection locked="0"/>
    </xf>
    <xf numFmtId="0" fontId="36" fillId="3" borderId="2" xfId="0" applyFont="1" applyFill="1" applyBorder="1" applyAlignment="1" applyProtection="1">
      <alignment horizontal="center" vertical="center" wrapText="1"/>
      <protection locked="0"/>
    </xf>
    <xf numFmtId="0" fontId="26" fillId="0" borderId="3" xfId="0" applyFont="1" applyBorder="1" applyAlignment="1">
      <alignment horizontal="center" vertical="center" wrapText="1"/>
    </xf>
    <xf numFmtId="10" fontId="10" fillId="3" borderId="2" xfId="1" applyNumberFormat="1" applyFont="1" applyFill="1" applyBorder="1" applyAlignment="1" applyProtection="1">
      <alignment vertical="center" wrapText="1"/>
      <protection locked="0"/>
    </xf>
    <xf numFmtId="10" fontId="10" fillId="3" borderId="2" xfId="1" applyNumberFormat="1" applyFont="1" applyFill="1" applyBorder="1" applyAlignment="1" applyProtection="1">
      <alignment horizontal="center" vertical="center" wrapText="1"/>
      <protection locked="0"/>
    </xf>
    <xf numFmtId="8" fontId="10" fillId="0" borderId="2" xfId="0" applyNumberFormat="1" applyFont="1" applyBorder="1" applyAlignment="1">
      <alignment vertical="center" wrapText="1"/>
    </xf>
    <xf numFmtId="164" fontId="10" fillId="0" borderId="2" xfId="1" applyNumberFormat="1" applyFont="1" applyBorder="1" applyAlignment="1">
      <alignment horizontal="center" vertical="center" wrapText="1"/>
    </xf>
    <xf numFmtId="2" fontId="10" fillId="0" borderId="2" xfId="1" applyNumberFormat="1" applyFont="1" applyBorder="1" applyAlignment="1">
      <alignment horizontal="center" vertical="center" wrapText="1"/>
    </xf>
    <xf numFmtId="0" fontId="35" fillId="3" borderId="2" xfId="0" applyFont="1" applyFill="1" applyBorder="1" applyAlignment="1" applyProtection="1">
      <alignment horizontal="center" vertical="center" wrapText="1"/>
      <protection locked="0"/>
    </xf>
    <xf numFmtId="0" fontId="7" fillId="0" borderId="0" xfId="0" applyFont="1" applyAlignment="1">
      <alignment horizontal="center" wrapText="1"/>
    </xf>
    <xf numFmtId="0" fontId="13" fillId="4" borderId="3"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9" fillId="0" borderId="0" xfId="0" applyFont="1" applyAlignment="1">
      <alignment horizontal="center"/>
    </xf>
    <xf numFmtId="0" fontId="6" fillId="3" borderId="3" xfId="0" applyFont="1" applyFill="1" applyBorder="1" applyAlignment="1" applyProtection="1">
      <alignment horizontal="center" vertical="center"/>
      <protection locked="0"/>
    </xf>
    <xf numFmtId="0" fontId="6" fillId="3" borderId="5"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1" xfId="0" applyFont="1" applyFill="1" applyBorder="1" applyAlignment="1">
      <alignment horizontal="center" vertical="center" wrapText="1"/>
    </xf>
    <xf numFmtId="165" fontId="6" fillId="3" borderId="2" xfId="0" applyNumberFormat="1" applyFont="1" applyFill="1" applyBorder="1" applyAlignment="1" applyProtection="1">
      <alignment horizontal="center" vertical="center"/>
      <protection locked="0"/>
    </xf>
    <xf numFmtId="0" fontId="6" fillId="4" borderId="2" xfId="0" applyFont="1" applyFill="1" applyBorder="1" applyAlignment="1">
      <alignment horizontal="center" vertical="center" wrapText="1"/>
    </xf>
    <xf numFmtId="0" fontId="7" fillId="2" borderId="10" xfId="0" applyFont="1" applyFill="1" applyBorder="1" applyAlignment="1">
      <alignment horizontal="center"/>
    </xf>
    <xf numFmtId="0" fontId="7" fillId="2" borderId="11" xfId="0" applyFont="1" applyFill="1" applyBorder="1" applyAlignment="1">
      <alignment horizontal="center"/>
    </xf>
    <xf numFmtId="0" fontId="7" fillId="2" borderId="6" xfId="0" applyFont="1" applyFill="1" applyBorder="1" applyAlignment="1">
      <alignment horizontal="center"/>
    </xf>
    <xf numFmtId="0" fontId="7" fillId="2" borderId="7" xfId="0" applyFont="1" applyFill="1" applyBorder="1" applyAlignment="1">
      <alignment horizontal="center"/>
    </xf>
    <xf numFmtId="0" fontId="6" fillId="0" borderId="2" xfId="0" applyFont="1" applyBorder="1" applyAlignment="1">
      <alignment horizontal="center" vertical="center"/>
    </xf>
    <xf numFmtId="0" fontId="9" fillId="0" borderId="0" xfId="0" applyFont="1" applyFill="1" applyBorder="1" applyAlignment="1">
      <alignment horizontal="justify" wrapText="1"/>
    </xf>
    <xf numFmtId="0" fontId="9" fillId="0" borderId="0" xfId="0" applyFont="1" applyFill="1" applyBorder="1" applyAlignment="1">
      <alignment horizontal="justify"/>
    </xf>
    <xf numFmtId="0" fontId="6" fillId="4"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6" fillId="5" borderId="0" xfId="0" applyFont="1" applyFill="1" applyBorder="1" applyAlignment="1">
      <alignment horizontal="center"/>
    </xf>
    <xf numFmtId="0" fontId="7" fillId="0" borderId="2" xfId="3" applyFont="1" applyBorder="1" applyAlignment="1">
      <alignment horizontal="center" vertical="center" wrapText="1"/>
    </xf>
    <xf numFmtId="0" fontId="6" fillId="3" borderId="2" xfId="0" applyFont="1" applyFill="1" applyBorder="1" applyAlignment="1" applyProtection="1">
      <alignment horizontal="center" vertical="center"/>
      <protection locked="0"/>
    </xf>
    <xf numFmtId="0" fontId="12" fillId="0" borderId="2" xfId="0" applyFont="1" applyBorder="1" applyAlignment="1">
      <alignment horizontal="center" vertical="center" wrapText="1"/>
    </xf>
    <xf numFmtId="0" fontId="10" fillId="0" borderId="2" xfId="0" applyFont="1" applyBorder="1" applyAlignment="1">
      <alignment horizontal="center"/>
    </xf>
    <xf numFmtId="0" fontId="28" fillId="0" borderId="2" xfId="0" applyFont="1" applyFill="1" applyBorder="1" applyAlignment="1">
      <alignment horizontal="center" vertical="center" wrapText="1"/>
    </xf>
    <xf numFmtId="0" fontId="19" fillId="0" borderId="0" xfId="0" applyFont="1" applyFill="1" applyBorder="1" applyAlignment="1">
      <alignment horizontal="center" vertical="center"/>
    </xf>
    <xf numFmtId="0" fontId="20" fillId="0" borderId="0" xfId="0" applyFont="1" applyFill="1" applyBorder="1" applyAlignment="1">
      <alignment horizontal="justify" vertical="center" wrapText="1"/>
    </xf>
    <xf numFmtId="0" fontId="27" fillId="0" borderId="2" xfId="0" applyFont="1" applyFill="1" applyBorder="1" applyAlignment="1">
      <alignment horizontal="center" vertical="center" wrapText="1"/>
    </xf>
    <xf numFmtId="0" fontId="15" fillId="0" borderId="0" xfId="0" applyFont="1" applyFill="1" applyBorder="1" applyAlignment="1">
      <alignment horizontal="center" vertical="center"/>
    </xf>
    <xf numFmtId="0" fontId="15" fillId="2" borderId="0" xfId="0" applyFont="1" applyFill="1" applyBorder="1" applyAlignment="1">
      <alignment horizontal="center" vertical="center"/>
    </xf>
    <xf numFmtId="0" fontId="17" fillId="0" borderId="0" xfId="0" applyFont="1" applyFill="1" applyBorder="1" applyAlignment="1">
      <alignment horizontal="justify" vertical="center" wrapText="1"/>
    </xf>
    <xf numFmtId="0" fontId="15" fillId="0" borderId="0" xfId="0" applyFont="1" applyFill="1" applyBorder="1" applyAlignment="1">
      <alignment horizontal="justify" vertical="center"/>
    </xf>
    <xf numFmtId="0" fontId="21" fillId="0" borderId="0" xfId="0" applyFont="1" applyFill="1" applyBorder="1" applyAlignment="1">
      <alignment horizontal="justify" vertical="center" wrapText="1"/>
    </xf>
    <xf numFmtId="0" fontId="17" fillId="0" borderId="0" xfId="0" applyFont="1" applyFill="1" applyBorder="1" applyAlignment="1">
      <alignment horizontal="justify" vertical="center"/>
    </xf>
    <xf numFmtId="0" fontId="27" fillId="0" borderId="0" xfId="0" applyFont="1" applyFill="1" applyBorder="1" applyAlignment="1">
      <alignment horizontal="center" vertical="center"/>
    </xf>
    <xf numFmtId="0" fontId="32" fillId="0" borderId="0" xfId="0" applyFont="1" applyAlignment="1">
      <alignment horizontal="center"/>
    </xf>
    <xf numFmtId="0" fontId="27" fillId="0" borderId="0" xfId="0" applyFont="1" applyFill="1" applyBorder="1" applyAlignment="1">
      <alignment horizontal="left" vertical="center"/>
    </xf>
    <xf numFmtId="0" fontId="15" fillId="6" borderId="0" xfId="0" applyFont="1" applyFill="1" applyBorder="1" applyAlignment="1">
      <alignment horizontal="justify" vertical="center" wrapText="1"/>
    </xf>
    <xf numFmtId="0" fontId="30" fillId="0" borderId="0" xfId="0" applyFont="1" applyFill="1" applyBorder="1" applyAlignment="1">
      <alignment horizontal="justify" vertical="center" wrapText="1"/>
    </xf>
    <xf numFmtId="0" fontId="5" fillId="0" borderId="0" xfId="0" applyFont="1" applyFill="1" applyBorder="1" applyAlignment="1">
      <alignment horizontal="center" vertical="center"/>
    </xf>
    <xf numFmtId="0" fontId="34" fillId="0" borderId="0" xfId="0" applyFont="1" applyFill="1" applyBorder="1" applyAlignment="1">
      <alignment horizontal="center" vertical="center"/>
    </xf>
  </cellXfs>
  <cellStyles count="4">
    <cellStyle name="Normal" xfId="0" builtinId="0"/>
    <cellStyle name="Normal 4" xfId="3"/>
    <cellStyle name="Porcentagem" xfId="1" builtinId="5"/>
    <cellStyle name="Vírgula" xfId="2" builtinId="3"/>
  </cellStyles>
  <dxfs count="1">
    <dxf>
      <font>
        <color theme="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U23"/>
  <sheetViews>
    <sheetView tabSelected="1" zoomScale="70" zoomScaleNormal="70" workbookViewId="0">
      <selection activeCell="T8" sqref="T8"/>
    </sheetView>
  </sheetViews>
  <sheetFormatPr defaultColWidth="8.88671875" defaultRowHeight="13.8" x14ac:dyDescent="0.25"/>
  <cols>
    <col min="1" max="1" width="7.5546875" style="4" customWidth="1"/>
    <col min="2" max="2" width="8.6640625" style="4" customWidth="1"/>
    <col min="3" max="3" width="41.6640625" style="8" customWidth="1"/>
    <col min="4" max="4" width="7.6640625" style="4" customWidth="1"/>
    <col min="5" max="5" width="9.6640625" style="4" customWidth="1"/>
    <col min="6" max="6" width="12.33203125" style="4" customWidth="1"/>
    <col min="7" max="7" width="8" style="4" customWidth="1"/>
    <col min="8" max="8" width="10.109375" style="4" customWidth="1"/>
    <col min="9" max="9" width="11.6640625" style="4" customWidth="1"/>
    <col min="10" max="10" width="21.109375" style="4" hidden="1" customWidth="1"/>
    <col min="11" max="11" width="23.33203125" style="4" customWidth="1"/>
    <col min="12" max="12" width="19.109375" style="4" customWidth="1"/>
    <col min="13" max="13" width="11.44140625" style="4" customWidth="1"/>
    <col min="14" max="14" width="19.5546875" style="4" customWidth="1"/>
    <col min="15" max="15" width="19" style="4" customWidth="1"/>
    <col min="16" max="16" width="13.33203125" style="4" customWidth="1"/>
    <col min="17" max="17" width="9.6640625" style="4" customWidth="1"/>
    <col min="18" max="18" width="17.109375" style="8" customWidth="1"/>
    <col min="19" max="16384" width="8.88671875" style="4"/>
  </cols>
  <sheetData>
    <row r="1" spans="1:21" ht="31.2" customHeight="1" x14ac:dyDescent="0.25">
      <c r="A1" s="41" t="s">
        <v>59</v>
      </c>
      <c r="B1" s="42"/>
      <c r="C1" s="42"/>
      <c r="D1" s="42"/>
      <c r="E1" s="42"/>
      <c r="F1" s="42"/>
      <c r="G1" s="42"/>
      <c r="H1" s="42"/>
      <c r="I1" s="42"/>
      <c r="J1" s="42"/>
      <c r="K1" s="42"/>
      <c r="L1" s="42"/>
      <c r="M1" s="42"/>
      <c r="N1" s="42"/>
      <c r="O1" s="42"/>
      <c r="P1" s="42"/>
      <c r="Q1" s="42"/>
      <c r="R1" s="43"/>
    </row>
    <row r="2" spans="1:21" ht="49.95" customHeight="1" x14ac:dyDescent="0.25">
      <c r="A2" s="55" t="s">
        <v>26</v>
      </c>
      <c r="B2" s="55"/>
      <c r="C2" s="19" t="s">
        <v>73</v>
      </c>
      <c r="D2" s="63" t="s">
        <v>27</v>
      </c>
      <c r="E2" s="64"/>
      <c r="F2" s="65" t="s">
        <v>25</v>
      </c>
      <c r="G2" s="66"/>
      <c r="H2" s="63" t="s">
        <v>24</v>
      </c>
      <c r="I2" s="64"/>
      <c r="J2" s="14"/>
      <c r="K2" s="51" t="s">
        <v>72</v>
      </c>
      <c r="L2" s="52"/>
      <c r="M2" s="52"/>
      <c r="N2" s="52"/>
      <c r="O2" s="52"/>
      <c r="P2" s="52"/>
      <c r="Q2" s="52"/>
      <c r="R2" s="53"/>
    </row>
    <row r="3" spans="1:21" ht="36.6" customHeight="1" x14ac:dyDescent="0.25">
      <c r="A3" s="48" t="s">
        <v>34</v>
      </c>
      <c r="B3" s="49"/>
      <c r="C3" s="49"/>
      <c r="D3" s="49"/>
      <c r="E3" s="49"/>
      <c r="F3" s="49"/>
      <c r="G3" s="49"/>
      <c r="H3" s="49"/>
      <c r="I3" s="49"/>
      <c r="J3" s="49"/>
      <c r="K3" s="49"/>
      <c r="L3" s="49"/>
      <c r="M3" s="49"/>
      <c r="N3" s="49"/>
      <c r="O3" s="49"/>
      <c r="P3" s="49"/>
      <c r="Q3" s="49"/>
      <c r="R3" s="50"/>
    </row>
    <row r="4" spans="1:21" ht="29.4" customHeight="1" x14ac:dyDescent="0.25">
      <c r="A4" s="60" t="s">
        <v>15</v>
      </c>
      <c r="B4" s="60"/>
      <c r="C4" s="60"/>
      <c r="D4" s="45" t="s">
        <v>28</v>
      </c>
      <c r="E4" s="46"/>
      <c r="F4" s="46"/>
      <c r="G4" s="46"/>
      <c r="H4" s="46"/>
      <c r="I4" s="46"/>
      <c r="J4" s="46"/>
      <c r="K4" s="46"/>
      <c r="L4" s="46"/>
      <c r="M4" s="46"/>
      <c r="N4" s="46"/>
      <c r="O4" s="46"/>
      <c r="P4" s="46"/>
      <c r="Q4" s="46"/>
      <c r="R4" s="47"/>
    </row>
    <row r="5" spans="1:21" ht="29.25" customHeight="1" x14ac:dyDescent="0.25">
      <c r="A5" s="60" t="s">
        <v>10</v>
      </c>
      <c r="B5" s="60"/>
      <c r="C5" s="60"/>
      <c r="D5" s="54" t="s">
        <v>29</v>
      </c>
      <c r="E5" s="54"/>
      <c r="F5" s="54"/>
      <c r="G5" s="54"/>
      <c r="H5" s="54"/>
      <c r="I5" s="68" t="s">
        <v>12</v>
      </c>
      <c r="J5" s="68"/>
      <c r="K5" s="68"/>
      <c r="L5" s="68"/>
      <c r="M5" s="69"/>
      <c r="N5" s="69"/>
      <c r="O5" s="68" t="s">
        <v>20</v>
      </c>
      <c r="P5" s="68"/>
      <c r="Q5" s="68"/>
      <c r="R5" s="15" t="s">
        <v>18</v>
      </c>
    </row>
    <row r="6" spans="1:21" ht="29.25" customHeight="1" x14ac:dyDescent="0.25">
      <c r="A6" s="60" t="s">
        <v>11</v>
      </c>
      <c r="B6" s="60"/>
      <c r="C6" s="60"/>
      <c r="D6" s="69" t="s">
        <v>30</v>
      </c>
      <c r="E6" s="69"/>
      <c r="F6" s="69"/>
      <c r="G6" s="69"/>
      <c r="H6" s="69"/>
      <c r="I6" s="69"/>
      <c r="J6" s="69"/>
      <c r="K6" s="45" t="s">
        <v>31</v>
      </c>
      <c r="L6" s="46"/>
      <c r="M6" s="46"/>
      <c r="N6" s="47"/>
      <c r="O6" s="45" t="s">
        <v>32</v>
      </c>
      <c r="P6" s="46"/>
      <c r="Q6" s="46"/>
      <c r="R6" s="47"/>
    </row>
    <row r="7" spans="1:21" s="7" customFormat="1" ht="172.2" customHeight="1" x14ac:dyDescent="0.25">
      <c r="A7" s="6" t="s">
        <v>6</v>
      </c>
      <c r="B7" s="5" t="s">
        <v>55</v>
      </c>
      <c r="C7" s="6" t="s">
        <v>0</v>
      </c>
      <c r="D7" s="6" t="s">
        <v>52</v>
      </c>
      <c r="E7" s="6" t="s">
        <v>53</v>
      </c>
      <c r="F7" s="3" t="s">
        <v>57</v>
      </c>
      <c r="G7" s="3" t="s">
        <v>14</v>
      </c>
      <c r="H7" s="3" t="s">
        <v>19</v>
      </c>
      <c r="I7" s="3" t="s">
        <v>3</v>
      </c>
      <c r="J7" s="3" t="s">
        <v>4</v>
      </c>
      <c r="K7" s="3" t="s">
        <v>7</v>
      </c>
      <c r="L7" s="2" t="s">
        <v>13</v>
      </c>
      <c r="M7" s="3" t="s">
        <v>56</v>
      </c>
      <c r="N7" s="3" t="s">
        <v>22</v>
      </c>
      <c r="O7" s="1" t="s">
        <v>21</v>
      </c>
      <c r="P7" s="3" t="s">
        <v>1</v>
      </c>
      <c r="Q7" s="1" t="s">
        <v>58</v>
      </c>
      <c r="R7" s="3" t="s">
        <v>2</v>
      </c>
    </row>
    <row r="8" spans="1:21" s="40" customFormat="1" ht="105.75" customHeight="1" thickBot="1" x14ac:dyDescent="0.35">
      <c r="A8" s="33">
        <v>1</v>
      </c>
      <c r="B8" s="22">
        <v>12406</v>
      </c>
      <c r="C8" s="23" t="s">
        <v>69</v>
      </c>
      <c r="D8" s="24" t="s">
        <v>67</v>
      </c>
      <c r="E8" s="24">
        <v>6</v>
      </c>
      <c r="F8" s="31">
        <v>0</v>
      </c>
      <c r="G8" s="34">
        <v>0</v>
      </c>
      <c r="H8" s="35">
        <v>0</v>
      </c>
      <c r="I8" s="36">
        <f t="shared" ref="I8" si="0">F8*G8+F8</f>
        <v>0</v>
      </c>
      <c r="J8" s="37">
        <f>IF(Q8="NÃO",$C$22,IF($R$5="MG",$C$23,$C$21))</f>
        <v>1</v>
      </c>
      <c r="K8" s="37">
        <f t="shared" ref="K8" si="1">I8*J8</f>
        <v>0</v>
      </c>
      <c r="L8" s="38">
        <f t="shared" ref="L8" si="2">ROUNDUP(K8,2)</f>
        <v>0</v>
      </c>
      <c r="M8" s="39" t="s">
        <v>17</v>
      </c>
      <c r="N8" s="36">
        <f t="shared" ref="N8" si="3">IF(M8="SIM",I8*E8*J8,I8*E8)</f>
        <v>0</v>
      </c>
      <c r="O8" s="36">
        <f t="shared" ref="O8" si="4">I8*E8*J8</f>
        <v>0</v>
      </c>
      <c r="P8" s="32" t="s">
        <v>5</v>
      </c>
      <c r="Q8" s="39" t="s">
        <v>16</v>
      </c>
      <c r="R8" s="32" t="s">
        <v>74</v>
      </c>
    </row>
    <row r="9" spans="1:21" ht="33.75" customHeight="1" thickBot="1" x14ac:dyDescent="0.35">
      <c r="A9" s="56" t="s">
        <v>54</v>
      </c>
      <c r="B9" s="57"/>
      <c r="C9" s="57"/>
      <c r="D9" s="57"/>
      <c r="E9" s="57"/>
      <c r="F9" s="58"/>
      <c r="G9" s="58"/>
      <c r="H9" s="58"/>
      <c r="I9" s="58"/>
      <c r="J9" s="58"/>
      <c r="K9" s="58"/>
      <c r="L9" s="58"/>
      <c r="M9" s="59"/>
      <c r="N9" s="20">
        <f>SUM(N8:N8)</f>
        <v>0</v>
      </c>
      <c r="O9" s="21">
        <f>SUM(O8:O8)</f>
        <v>0</v>
      </c>
    </row>
    <row r="10" spans="1:21" s="11" customFormat="1" ht="12.75" customHeight="1" x14ac:dyDescent="0.25">
      <c r="A10" s="9"/>
      <c r="B10" s="9"/>
      <c r="C10" s="10"/>
      <c r="D10" s="9"/>
      <c r="E10" s="9"/>
      <c r="F10" s="9"/>
      <c r="G10" s="9"/>
      <c r="H10" s="9"/>
      <c r="I10" s="9"/>
      <c r="J10" s="9"/>
      <c r="K10" s="9"/>
      <c r="L10" s="9"/>
      <c r="M10" s="9"/>
      <c r="N10" s="9"/>
      <c r="O10" s="9"/>
      <c r="R10" s="12"/>
    </row>
    <row r="11" spans="1:21" s="11" customFormat="1" ht="28.5" customHeight="1" x14ac:dyDescent="0.3">
      <c r="A11" s="67" t="s">
        <v>33</v>
      </c>
      <c r="B11" s="67"/>
      <c r="C11" s="10"/>
      <c r="D11" s="9"/>
      <c r="E11" s="9"/>
      <c r="F11" s="9"/>
      <c r="G11" s="9"/>
      <c r="H11" s="9"/>
      <c r="I11" s="9"/>
      <c r="J11" s="9"/>
      <c r="K11" s="9"/>
      <c r="L11" s="9"/>
      <c r="M11" s="9"/>
      <c r="N11" s="9"/>
      <c r="O11" s="9"/>
      <c r="R11" s="12"/>
    </row>
    <row r="12" spans="1:21" s="11" customFormat="1" ht="48.6" customHeight="1" x14ac:dyDescent="0.25">
      <c r="A12" s="61" t="s">
        <v>23</v>
      </c>
      <c r="B12" s="62"/>
      <c r="C12" s="62"/>
      <c r="D12" s="62"/>
      <c r="E12" s="62"/>
      <c r="F12" s="62"/>
      <c r="G12" s="62"/>
      <c r="H12" s="62"/>
      <c r="I12" s="62"/>
      <c r="J12" s="62"/>
      <c r="K12" s="62"/>
      <c r="L12" s="62"/>
      <c r="M12" s="62"/>
      <c r="N12" s="62"/>
      <c r="O12" s="62"/>
      <c r="P12" s="62"/>
      <c r="Q12" s="62"/>
      <c r="R12" s="62"/>
    </row>
    <row r="13" spans="1:21" s="11" customFormat="1" ht="12.75" customHeight="1" x14ac:dyDescent="0.25">
      <c r="A13" s="62"/>
      <c r="B13" s="62"/>
      <c r="C13" s="62"/>
      <c r="D13" s="62"/>
      <c r="E13" s="62"/>
      <c r="F13" s="62"/>
      <c r="G13" s="62"/>
      <c r="H13" s="62"/>
      <c r="I13" s="62"/>
      <c r="J13" s="62"/>
      <c r="K13" s="62"/>
      <c r="L13" s="62"/>
      <c r="M13" s="62"/>
      <c r="N13" s="62"/>
      <c r="O13" s="62"/>
      <c r="P13" s="62"/>
      <c r="Q13" s="62"/>
      <c r="R13" s="62"/>
    </row>
    <row r="14" spans="1:21" x14ac:dyDescent="0.25">
      <c r="A14" s="62"/>
      <c r="B14" s="62"/>
      <c r="C14" s="62"/>
      <c r="D14" s="62"/>
      <c r="E14" s="62"/>
      <c r="F14" s="62"/>
      <c r="G14" s="62"/>
      <c r="H14" s="62"/>
      <c r="I14" s="62"/>
      <c r="J14" s="62"/>
      <c r="K14" s="62"/>
      <c r="L14" s="62"/>
      <c r="M14" s="62"/>
      <c r="N14" s="62"/>
      <c r="O14" s="62"/>
      <c r="P14" s="62"/>
      <c r="Q14" s="62"/>
      <c r="R14" s="62"/>
    </row>
    <row r="15" spans="1:21" ht="22.5" customHeight="1" x14ac:dyDescent="0.25">
      <c r="A15" s="62"/>
      <c r="B15" s="62"/>
      <c r="C15" s="62"/>
      <c r="D15" s="62"/>
      <c r="E15" s="62"/>
      <c r="F15" s="62"/>
      <c r="G15" s="62"/>
      <c r="H15" s="62"/>
      <c r="I15" s="62"/>
      <c r="J15" s="62"/>
      <c r="K15" s="62"/>
      <c r="L15" s="62"/>
      <c r="M15" s="62"/>
      <c r="N15" s="62"/>
      <c r="O15" s="62"/>
      <c r="P15" s="62"/>
      <c r="Q15" s="62"/>
      <c r="R15" s="62"/>
    </row>
    <row r="16" spans="1:21" ht="30.75" customHeight="1" x14ac:dyDescent="0.25">
      <c r="A16" s="62"/>
      <c r="B16" s="62"/>
      <c r="C16" s="62"/>
      <c r="D16" s="62"/>
      <c r="E16" s="62"/>
      <c r="F16" s="62"/>
      <c r="G16" s="62"/>
      <c r="H16" s="62"/>
      <c r="I16" s="62"/>
      <c r="J16" s="62"/>
      <c r="K16" s="62"/>
      <c r="L16" s="62"/>
      <c r="M16" s="62"/>
      <c r="N16" s="62"/>
      <c r="O16" s="62"/>
      <c r="P16" s="62"/>
      <c r="Q16" s="62"/>
      <c r="R16" s="62"/>
      <c r="S16" s="13"/>
      <c r="T16" s="13"/>
      <c r="U16" s="13"/>
    </row>
    <row r="17" spans="1:20" ht="21" customHeight="1" x14ac:dyDescent="0.25">
      <c r="A17" s="62"/>
      <c r="B17" s="62"/>
      <c r="C17" s="62"/>
      <c r="D17" s="62"/>
      <c r="E17" s="62"/>
      <c r="F17" s="62"/>
      <c r="G17" s="62"/>
      <c r="H17" s="62"/>
      <c r="I17" s="62"/>
      <c r="J17" s="62"/>
      <c r="K17" s="62"/>
      <c r="L17" s="62"/>
      <c r="M17" s="62"/>
      <c r="N17" s="62"/>
      <c r="O17" s="62"/>
      <c r="P17" s="62"/>
      <c r="Q17" s="62"/>
      <c r="R17" s="62"/>
      <c r="S17" s="8"/>
      <c r="T17" s="8"/>
    </row>
    <row r="18" spans="1:20" ht="73.5" customHeight="1" x14ac:dyDescent="0.25">
      <c r="A18" s="62"/>
      <c r="B18" s="62"/>
      <c r="C18" s="62"/>
      <c r="D18" s="62"/>
      <c r="E18" s="62"/>
      <c r="F18" s="62"/>
      <c r="G18" s="62"/>
      <c r="H18" s="62"/>
      <c r="I18" s="62"/>
      <c r="J18" s="62"/>
      <c r="K18" s="62"/>
      <c r="L18" s="62"/>
      <c r="M18" s="62"/>
      <c r="N18" s="62"/>
      <c r="O18" s="62"/>
      <c r="P18" s="62"/>
      <c r="Q18" s="62"/>
      <c r="R18" s="62"/>
    </row>
    <row r="19" spans="1:20" ht="9" customHeight="1" x14ac:dyDescent="0.25">
      <c r="A19" s="44"/>
      <c r="B19" s="44"/>
      <c r="C19" s="44"/>
      <c r="D19" s="44"/>
      <c r="E19" s="44"/>
      <c r="F19" s="44"/>
      <c r="G19" s="44"/>
      <c r="H19" s="44"/>
      <c r="I19" s="44"/>
      <c r="J19" s="44"/>
      <c r="K19" s="44"/>
      <c r="L19" s="44"/>
      <c r="M19" s="44"/>
      <c r="N19" s="44"/>
      <c r="O19" s="44"/>
      <c r="P19" s="44"/>
      <c r="Q19" s="44"/>
      <c r="R19" s="44"/>
    </row>
    <row r="20" spans="1:20" ht="24" customHeight="1" x14ac:dyDescent="0.25">
      <c r="A20" s="70" t="s">
        <v>4</v>
      </c>
      <c r="B20" s="70"/>
      <c r="C20" s="70"/>
    </row>
    <row r="21" spans="1:20" ht="15.6" customHeight="1" x14ac:dyDescent="0.25">
      <c r="A21" s="71" t="s">
        <v>8</v>
      </c>
      <c r="B21" s="71"/>
      <c r="C21" s="17">
        <v>1.07317073170732</v>
      </c>
    </row>
    <row r="22" spans="1:20" ht="15" x14ac:dyDescent="0.25">
      <c r="A22" s="71" t="s">
        <v>9</v>
      </c>
      <c r="B22" s="71"/>
      <c r="C22" s="18">
        <v>1.17073170731707</v>
      </c>
    </row>
    <row r="23" spans="1:20" ht="15" x14ac:dyDescent="0.25">
      <c r="A23" s="71" t="s">
        <v>18</v>
      </c>
      <c r="B23" s="71"/>
      <c r="C23" s="18">
        <v>1</v>
      </c>
    </row>
  </sheetData>
  <sheetProtection algorithmName="SHA-512" hashValue="bAH35hd8IHJPbcphZhVp6hTcDPkol0cMNC0TOwTYC5roZN5Z55PxLo00bhy29Eom1h+SDB8+CwT0nCDaNLSCMA==" saltValue="iNwyLAfJQkI+o8pttLv3ig==" spinCount="100000" sheet="1" objects="1" scenarios="1"/>
  <mergeCells count="26">
    <mergeCell ref="A20:C20"/>
    <mergeCell ref="A21:B21"/>
    <mergeCell ref="A22:B22"/>
    <mergeCell ref="A23:B23"/>
    <mergeCell ref="D6:J6"/>
    <mergeCell ref="F2:G2"/>
    <mergeCell ref="A11:B11"/>
    <mergeCell ref="I5:L5"/>
    <mergeCell ref="M5:N5"/>
    <mergeCell ref="O5:Q5"/>
    <mergeCell ref="A1:R1"/>
    <mergeCell ref="A19:R19"/>
    <mergeCell ref="O6:R6"/>
    <mergeCell ref="K6:N6"/>
    <mergeCell ref="A3:R3"/>
    <mergeCell ref="D4:R4"/>
    <mergeCell ref="K2:R2"/>
    <mergeCell ref="D5:H5"/>
    <mergeCell ref="A2:B2"/>
    <mergeCell ref="A9:M9"/>
    <mergeCell ref="A4:C4"/>
    <mergeCell ref="A12:R18"/>
    <mergeCell ref="A6:C6"/>
    <mergeCell ref="A5:C5"/>
    <mergeCell ref="H2:I2"/>
    <mergeCell ref="D2:E2"/>
  </mergeCells>
  <conditionalFormatting sqref="D8">
    <cfRule type="expression" dxfId="0" priority="11">
      <formula>#REF!="NÃO"</formula>
    </cfRule>
  </conditionalFormatting>
  <dataValidations xWindow="1462" yWindow="615" count="9">
    <dataValidation type="list" allowBlank="1" showInputMessage="1" showErrorMessage="1" sqref="M5:N5">
      <formula1>"SIM,NÃO"</formula1>
    </dataValidation>
    <dataValidation type="list" allowBlank="1" showInputMessage="1" showErrorMessage="1" prompt="Informar o ESTADO da licitante_x000a_Exemplo: SP (São Paulo)" sqref="R5">
      <formula1>"AC,AL,AP,AM,BA,CE,DF,ES,GO,MA,MT,MS,MG,PA,PB,PR,PE,PI,RJ,RN,RS,RO,RR,SC,SP,SE,TO"</formula1>
    </dataValidation>
    <dataValidation allowBlank="1" showInputMessage="1" showErrorMessage="1" prompt="Digitar apenas números, sem ponto e sem barra." sqref="D5:H5"/>
    <dataValidation type="list" showInputMessage="1" showErrorMessage="1" prompt="Informar SIM apenas casos em que o recolhimento de ICMS-ST seja de responssabilidade da CONTRATADA." sqref="M8">
      <formula1>"SIM,NÃO"</formula1>
    </dataValidation>
    <dataValidation allowBlank="1" showInputMessage="1" showErrorMessage="1" prompt="Favor digitar apenas números, sem pontos." sqref="P8"/>
    <dataValidation allowBlank="1" showInputMessage="1" showErrorMessage="1" prompt="Digitar MARCA/MODELO do produto ofertado." sqref="R8"/>
    <dataValidation type="list" allowBlank="1" showInputMessage="1" showErrorMessage="1" sqref="F2:G2">
      <formula1>"DMED, DMEE, DME"</formula1>
    </dataValidation>
    <dataValidation type="list" allowBlank="1" showInputMessage="1" showErrorMessage="1" sqref="A2:B2">
      <formula1>"PREGÃO ELETRÔNICO Nº.:, PREGÃO PRESENCIAL Nº.:, PROCESSO LICITATÓRIO Nº.:"</formula1>
    </dataValidation>
    <dataValidation type="list" allowBlank="1" showInputMessage="1" showErrorMessage="1" prompt="Para produto faturado como NACIONAL escolher SIM e para produto faturado como IMPORTADO escolher NÃO." sqref="Q8">
      <formula1>"SIM,NÃO"</formula1>
    </dataValidation>
  </dataValidations>
  <pageMargins left="0.51181102362204722" right="0.51181102362204722" top="0.78740157480314965" bottom="0.78740157480314965" header="0.31496062992125984" footer="0.31496062992125984"/>
  <pageSetup paperSize="9" scale="4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9"/>
  <sheetViews>
    <sheetView workbookViewId="0">
      <selection activeCell="B7" sqref="B7"/>
    </sheetView>
  </sheetViews>
  <sheetFormatPr defaultRowHeight="14.4" x14ac:dyDescent="0.3"/>
  <cols>
    <col min="1" max="1" width="3.109375" customWidth="1"/>
    <col min="2" max="2" width="44.33203125" customWidth="1"/>
    <col min="9" max="9" width="27.33203125" customWidth="1"/>
  </cols>
  <sheetData>
    <row r="1" spans="1:9" ht="22.95" customHeight="1" x14ac:dyDescent="0.3">
      <c r="A1" s="16"/>
      <c r="B1" s="76" t="s">
        <v>60</v>
      </c>
      <c r="C1" s="76"/>
      <c r="D1" s="76"/>
      <c r="E1" s="76"/>
      <c r="F1" s="76"/>
      <c r="G1" s="76"/>
      <c r="H1" s="76"/>
      <c r="I1" s="76"/>
    </row>
    <row r="2" spans="1:9" ht="19.2" customHeight="1" x14ac:dyDescent="0.3">
      <c r="A2" s="16"/>
      <c r="B2" s="77" t="s">
        <v>35</v>
      </c>
      <c r="C2" s="77"/>
      <c r="D2" s="77"/>
      <c r="E2" s="77"/>
      <c r="F2" s="77"/>
      <c r="G2" s="77"/>
      <c r="H2" s="77"/>
      <c r="I2" s="77"/>
    </row>
    <row r="3" spans="1:9" ht="6" customHeight="1" x14ac:dyDescent="0.3">
      <c r="A3" s="16"/>
      <c r="B3" s="76"/>
      <c r="C3" s="76"/>
      <c r="D3" s="76"/>
      <c r="E3" s="76"/>
      <c r="F3" s="76"/>
      <c r="G3" s="76"/>
      <c r="H3" s="76"/>
      <c r="I3" s="76"/>
    </row>
    <row r="4" spans="1:9" ht="16.95" customHeight="1" x14ac:dyDescent="0.3">
      <c r="A4" s="16"/>
      <c r="B4" s="76" t="s">
        <v>70</v>
      </c>
      <c r="C4" s="76"/>
      <c r="D4" s="76"/>
      <c r="E4" s="76"/>
      <c r="F4" s="76"/>
      <c r="G4" s="76"/>
      <c r="H4" s="76"/>
      <c r="I4" s="76"/>
    </row>
    <row r="5" spans="1:9" ht="9" customHeight="1" x14ac:dyDescent="0.3">
      <c r="A5" s="16"/>
      <c r="B5" s="27"/>
      <c r="C5" s="27"/>
      <c r="D5" s="27"/>
      <c r="E5" s="27"/>
      <c r="F5" s="27"/>
      <c r="G5" s="27"/>
      <c r="H5" s="27"/>
      <c r="I5" s="27"/>
    </row>
    <row r="6" spans="1:9" ht="18" customHeight="1" x14ac:dyDescent="0.3">
      <c r="A6" s="16"/>
      <c r="B6" s="76" t="s">
        <v>71</v>
      </c>
      <c r="C6" s="76"/>
      <c r="D6" s="76"/>
      <c r="E6" s="76"/>
      <c r="F6" s="76"/>
      <c r="G6" s="76"/>
      <c r="H6" s="76"/>
      <c r="I6" s="76"/>
    </row>
    <row r="7" spans="1:9" ht="8.4" customHeight="1" x14ac:dyDescent="0.3">
      <c r="A7" s="16"/>
      <c r="B7" s="27"/>
      <c r="C7" s="27"/>
      <c r="D7" s="27"/>
      <c r="E7" s="27"/>
      <c r="F7" s="27"/>
      <c r="G7" s="27"/>
      <c r="H7" s="27"/>
      <c r="I7" s="27"/>
    </row>
    <row r="8" spans="1:9" ht="21.6" customHeight="1" x14ac:dyDescent="0.3">
      <c r="A8" s="16"/>
      <c r="B8" s="25" t="s">
        <v>36</v>
      </c>
      <c r="C8" s="75"/>
      <c r="D8" s="75"/>
      <c r="E8" s="75"/>
      <c r="F8" s="75"/>
      <c r="G8" s="75"/>
      <c r="H8" s="75"/>
      <c r="I8" s="75"/>
    </row>
    <row r="9" spans="1:9" ht="21.6" customHeight="1" x14ac:dyDescent="0.3">
      <c r="A9" s="16"/>
      <c r="B9" s="26" t="s">
        <v>37</v>
      </c>
      <c r="C9" s="75"/>
      <c r="D9" s="75"/>
      <c r="E9" s="75"/>
      <c r="F9" s="75"/>
      <c r="G9" s="75"/>
      <c r="H9" s="75"/>
      <c r="I9" s="75"/>
    </row>
    <row r="10" spans="1:9" ht="21.6" customHeight="1" x14ac:dyDescent="0.3">
      <c r="A10" s="16"/>
      <c r="B10" s="25" t="s">
        <v>38</v>
      </c>
      <c r="C10" s="75"/>
      <c r="D10" s="75"/>
      <c r="E10" s="75"/>
      <c r="F10" s="75"/>
      <c r="G10" s="75"/>
      <c r="H10" s="75"/>
      <c r="I10" s="75"/>
    </row>
    <row r="11" spans="1:9" ht="21.6" customHeight="1" x14ac:dyDescent="0.3">
      <c r="A11" s="16"/>
      <c r="B11" s="25" t="s">
        <v>39</v>
      </c>
      <c r="C11" s="75"/>
      <c r="D11" s="75"/>
      <c r="E11" s="75"/>
      <c r="F11" s="75"/>
      <c r="G11" s="75"/>
      <c r="H11" s="75"/>
      <c r="I11" s="75"/>
    </row>
    <row r="12" spans="1:9" ht="21.6" customHeight="1" x14ac:dyDescent="0.3">
      <c r="A12" s="16"/>
      <c r="B12" s="25" t="s">
        <v>40</v>
      </c>
      <c r="C12" s="75"/>
      <c r="D12" s="75"/>
      <c r="E12" s="75"/>
      <c r="F12" s="75"/>
      <c r="G12" s="75"/>
      <c r="H12" s="75"/>
      <c r="I12" s="75"/>
    </row>
    <row r="13" spans="1:9" ht="21.6" customHeight="1" x14ac:dyDescent="0.3">
      <c r="A13" s="16"/>
      <c r="B13" s="25" t="s">
        <v>41</v>
      </c>
      <c r="C13" s="75"/>
      <c r="D13" s="75"/>
      <c r="E13" s="75"/>
      <c r="F13" s="75"/>
      <c r="G13" s="75"/>
      <c r="H13" s="75"/>
      <c r="I13" s="75"/>
    </row>
    <row r="14" spans="1:9" ht="21.6" customHeight="1" x14ac:dyDescent="0.3">
      <c r="A14" s="16"/>
      <c r="B14" s="25" t="s">
        <v>42</v>
      </c>
      <c r="C14" s="72" t="s">
        <v>61</v>
      </c>
      <c r="D14" s="72"/>
      <c r="E14" s="72"/>
      <c r="F14" s="72"/>
      <c r="G14" s="72"/>
      <c r="H14" s="72"/>
      <c r="I14" s="72"/>
    </row>
    <row r="15" spans="1:9" ht="10.95" customHeight="1" x14ac:dyDescent="0.3">
      <c r="A15" s="16"/>
      <c r="B15" s="73"/>
      <c r="C15" s="73"/>
      <c r="D15" s="73"/>
      <c r="E15" s="73"/>
      <c r="F15" s="73"/>
      <c r="G15" s="73"/>
      <c r="H15" s="73"/>
      <c r="I15" s="73"/>
    </row>
    <row r="16" spans="1:9" x14ac:dyDescent="0.3">
      <c r="A16" s="16"/>
      <c r="B16" s="74" t="s">
        <v>43</v>
      </c>
      <c r="C16" s="74"/>
      <c r="D16" s="74"/>
      <c r="E16" s="74"/>
      <c r="F16" s="74"/>
      <c r="G16" s="74"/>
      <c r="H16" s="74"/>
      <c r="I16" s="74"/>
    </row>
    <row r="17" spans="1:18" x14ac:dyDescent="0.3">
      <c r="A17" s="16"/>
      <c r="B17" s="74"/>
      <c r="C17" s="74"/>
      <c r="D17" s="74"/>
      <c r="E17" s="74"/>
      <c r="F17" s="74"/>
      <c r="G17" s="74"/>
      <c r="H17" s="74"/>
      <c r="I17" s="74"/>
    </row>
    <row r="18" spans="1:18" ht="13.2" customHeight="1" x14ac:dyDescent="0.3">
      <c r="A18" s="16"/>
      <c r="B18" s="79"/>
      <c r="C18" s="79"/>
      <c r="D18" s="79"/>
      <c r="E18" s="79"/>
      <c r="F18" s="79"/>
      <c r="G18" s="79"/>
      <c r="H18" s="79"/>
      <c r="I18" s="79"/>
    </row>
    <row r="19" spans="1:18" ht="35.4" customHeight="1" x14ac:dyDescent="0.3">
      <c r="A19" s="16"/>
      <c r="B19" s="80" t="s">
        <v>44</v>
      </c>
      <c r="C19" s="80"/>
      <c r="D19" s="80"/>
      <c r="E19" s="80"/>
      <c r="F19" s="80"/>
      <c r="G19" s="80"/>
      <c r="H19" s="80"/>
      <c r="I19" s="80"/>
    </row>
    <row r="20" spans="1:18" x14ac:dyDescent="0.3">
      <c r="A20" s="16"/>
      <c r="B20" s="81" t="s">
        <v>45</v>
      </c>
      <c r="C20" s="81"/>
      <c r="D20" s="81"/>
      <c r="E20" s="81"/>
      <c r="F20" s="81"/>
      <c r="G20" s="81"/>
      <c r="H20" s="81"/>
      <c r="I20" s="81"/>
    </row>
    <row r="21" spans="1:18" ht="7.95" customHeight="1" x14ac:dyDescent="0.3">
      <c r="A21" s="16"/>
      <c r="B21" s="79"/>
      <c r="C21" s="79"/>
      <c r="D21" s="79"/>
      <c r="E21" s="79"/>
      <c r="F21" s="79"/>
      <c r="G21" s="79"/>
      <c r="H21" s="79"/>
      <c r="I21" s="79"/>
    </row>
    <row r="22" spans="1:18" x14ac:dyDescent="0.3">
      <c r="A22" s="16"/>
      <c r="B22" s="79" t="s">
        <v>68</v>
      </c>
      <c r="C22" s="79"/>
      <c r="D22" s="79"/>
      <c r="E22" s="79"/>
      <c r="F22" s="79"/>
      <c r="G22" s="79"/>
      <c r="H22" s="79"/>
      <c r="I22" s="79"/>
    </row>
    <row r="23" spans="1:18" x14ac:dyDescent="0.3">
      <c r="A23" s="16"/>
      <c r="B23" s="79"/>
      <c r="C23" s="79"/>
      <c r="D23" s="79"/>
      <c r="E23" s="79"/>
      <c r="F23" s="79"/>
      <c r="G23" s="79"/>
      <c r="H23" s="79"/>
      <c r="I23" s="79"/>
    </row>
    <row r="24" spans="1:18" ht="72" customHeight="1" x14ac:dyDescent="0.3">
      <c r="A24" s="16"/>
      <c r="B24" s="78" t="s">
        <v>62</v>
      </c>
      <c r="C24" s="78"/>
      <c r="D24" s="78"/>
      <c r="E24" s="78"/>
      <c r="F24" s="78"/>
      <c r="G24" s="78"/>
      <c r="H24" s="78"/>
      <c r="I24" s="78"/>
    </row>
    <row r="25" spans="1:18" ht="51.6" customHeight="1" x14ac:dyDescent="0.3">
      <c r="A25" s="16"/>
      <c r="B25" s="78" t="s">
        <v>63</v>
      </c>
      <c r="C25" s="78"/>
      <c r="D25" s="78"/>
      <c r="E25" s="78"/>
      <c r="F25" s="78"/>
      <c r="G25" s="78"/>
      <c r="H25" s="78"/>
      <c r="I25" s="78"/>
    </row>
    <row r="26" spans="1:18" ht="57" customHeight="1" x14ac:dyDescent="0.3">
      <c r="A26" s="16"/>
      <c r="B26" s="85" t="s">
        <v>64</v>
      </c>
      <c r="C26" s="85"/>
      <c r="D26" s="85"/>
      <c r="E26" s="85"/>
      <c r="F26" s="85"/>
      <c r="G26" s="85"/>
      <c r="H26" s="85"/>
      <c r="I26" s="85"/>
    </row>
    <row r="27" spans="1:18" ht="34.200000000000003" customHeight="1" x14ac:dyDescent="0.3">
      <c r="A27" s="16"/>
      <c r="B27" s="86" t="s">
        <v>65</v>
      </c>
      <c r="C27" s="86"/>
      <c r="D27" s="86"/>
      <c r="E27" s="86"/>
      <c r="F27" s="86"/>
      <c r="G27" s="86"/>
      <c r="H27" s="86"/>
      <c r="I27" s="86"/>
    </row>
    <row r="28" spans="1:18" s="28" customFormat="1" ht="15.6" x14ac:dyDescent="0.3">
      <c r="A28" s="16"/>
      <c r="B28" s="87"/>
      <c r="C28" s="87"/>
      <c r="D28" s="87"/>
      <c r="E28" s="87"/>
      <c r="F28" s="87"/>
      <c r="G28" s="87"/>
      <c r="H28" s="87"/>
      <c r="I28" s="87"/>
      <c r="J28"/>
      <c r="K28"/>
      <c r="L28"/>
      <c r="M28"/>
      <c r="N28"/>
      <c r="O28"/>
      <c r="P28"/>
      <c r="Q28"/>
      <c r="R28"/>
    </row>
    <row r="29" spans="1:18" s="28" customFormat="1" ht="15.6" x14ac:dyDescent="0.3">
      <c r="A29" s="29"/>
      <c r="B29" s="88" t="s">
        <v>66</v>
      </c>
      <c r="C29" s="88"/>
      <c r="D29" s="88"/>
      <c r="E29" s="88"/>
      <c r="F29" s="88"/>
      <c r="G29" s="88"/>
      <c r="H29" s="88"/>
      <c r="I29" s="88"/>
    </row>
    <row r="30" spans="1:18" s="28" customFormat="1" ht="19.95" customHeight="1" x14ac:dyDescent="0.3">
      <c r="A30" s="29"/>
      <c r="B30" s="30"/>
      <c r="C30" s="30"/>
      <c r="D30" s="30"/>
      <c r="E30" s="30"/>
      <c r="F30" s="30"/>
      <c r="G30" s="30"/>
      <c r="H30" s="30"/>
      <c r="I30" s="30"/>
    </row>
    <row r="31" spans="1:18" s="28" customFormat="1" ht="19.95" customHeight="1" x14ac:dyDescent="0.3">
      <c r="A31" s="29"/>
      <c r="B31" s="84" t="s">
        <v>46</v>
      </c>
      <c r="C31" s="84"/>
      <c r="D31" s="84"/>
      <c r="E31" s="84"/>
      <c r="F31" s="84"/>
      <c r="G31" s="84"/>
      <c r="H31" s="84"/>
      <c r="I31" s="84"/>
    </row>
    <row r="32" spans="1:18" s="28" customFormat="1" ht="10.95" customHeight="1" x14ac:dyDescent="0.3">
      <c r="A32" s="29"/>
      <c r="B32" s="84" t="s">
        <v>47</v>
      </c>
      <c r="C32" s="84"/>
      <c r="D32" s="84"/>
      <c r="E32" s="84"/>
      <c r="F32" s="84"/>
      <c r="G32" s="84"/>
      <c r="H32" s="84"/>
      <c r="I32" s="84"/>
    </row>
    <row r="33" spans="1:18" s="28" customFormat="1" ht="11.4" customHeight="1" x14ac:dyDescent="0.3">
      <c r="A33" s="29"/>
      <c r="B33" s="82"/>
      <c r="C33" s="82"/>
      <c r="D33" s="82"/>
      <c r="E33" s="82"/>
      <c r="F33" s="82"/>
      <c r="G33" s="82"/>
      <c r="H33" s="82"/>
      <c r="I33" s="82"/>
    </row>
    <row r="34" spans="1:18" s="28" customFormat="1" ht="13.2" customHeight="1" x14ac:dyDescent="0.3">
      <c r="A34" s="29"/>
      <c r="B34" s="82"/>
      <c r="C34" s="82"/>
      <c r="D34" s="82"/>
      <c r="E34" s="82"/>
      <c r="F34" s="82"/>
      <c r="G34" s="82"/>
      <c r="H34" s="82"/>
      <c r="I34" s="82"/>
    </row>
    <row r="35" spans="1:18" s="28" customFormat="1" ht="19.95" customHeight="1" x14ac:dyDescent="0.3">
      <c r="A35" s="29"/>
      <c r="B35" s="84" t="s">
        <v>48</v>
      </c>
      <c r="C35" s="84"/>
      <c r="D35" s="84"/>
      <c r="E35" s="84"/>
      <c r="F35" s="84"/>
      <c r="G35" s="84"/>
      <c r="H35" s="84"/>
      <c r="I35" s="84"/>
    </row>
    <row r="36" spans="1:18" s="28" customFormat="1" ht="19.95" customHeight="1" x14ac:dyDescent="0.3">
      <c r="A36" s="29"/>
      <c r="B36" s="84" t="s">
        <v>49</v>
      </c>
      <c r="C36" s="84"/>
      <c r="D36" s="84"/>
      <c r="E36" s="84"/>
      <c r="F36" s="84"/>
      <c r="G36" s="84"/>
      <c r="H36" s="84"/>
      <c r="I36" s="84"/>
    </row>
    <row r="37" spans="1:18" s="28" customFormat="1" ht="18" customHeight="1" x14ac:dyDescent="0.3">
      <c r="A37" s="29"/>
      <c r="B37" s="84" t="s">
        <v>50</v>
      </c>
      <c r="C37" s="84"/>
      <c r="D37" s="84"/>
      <c r="E37" s="84"/>
      <c r="F37" s="84"/>
      <c r="G37" s="84"/>
      <c r="H37" s="84"/>
      <c r="I37" s="84"/>
    </row>
    <row r="38" spans="1:18" s="28" customFormat="1" ht="30" customHeight="1" x14ac:dyDescent="0.3">
      <c r="A38" s="29"/>
      <c r="B38" s="82" t="s">
        <v>51</v>
      </c>
      <c r="C38" s="82"/>
      <c r="D38" s="82"/>
      <c r="E38" s="82"/>
      <c r="F38" s="82"/>
      <c r="G38" s="82"/>
      <c r="H38" s="82"/>
      <c r="I38" s="82"/>
    </row>
    <row r="39" spans="1:18" ht="15.6" x14ac:dyDescent="0.3">
      <c r="A39" s="28"/>
      <c r="B39" s="83"/>
      <c r="C39" s="83"/>
      <c r="D39" s="83"/>
      <c r="E39" s="83"/>
      <c r="F39" s="83"/>
      <c r="G39" s="83"/>
      <c r="H39" s="83"/>
      <c r="I39" s="83"/>
      <c r="J39" s="28"/>
      <c r="K39" s="28"/>
      <c r="L39" s="28"/>
      <c r="M39" s="28"/>
      <c r="N39" s="28"/>
      <c r="O39" s="28"/>
      <c r="P39" s="28"/>
      <c r="Q39" s="28"/>
      <c r="R39" s="28"/>
    </row>
  </sheetData>
  <mergeCells count="35">
    <mergeCell ref="B38:I38"/>
    <mergeCell ref="B39:I39"/>
    <mergeCell ref="B37:I37"/>
    <mergeCell ref="B26:I26"/>
    <mergeCell ref="B27:I27"/>
    <mergeCell ref="B28:I28"/>
    <mergeCell ref="B29:I29"/>
    <mergeCell ref="B31:I31"/>
    <mergeCell ref="B32:I32"/>
    <mergeCell ref="B33:I33"/>
    <mergeCell ref="B34:I34"/>
    <mergeCell ref="B35:I35"/>
    <mergeCell ref="B36:I36"/>
    <mergeCell ref="B25:I25"/>
    <mergeCell ref="B18:I18"/>
    <mergeCell ref="B19:I19"/>
    <mergeCell ref="B20:I20"/>
    <mergeCell ref="B21:I21"/>
    <mergeCell ref="B22:I22"/>
    <mergeCell ref="B23:I23"/>
    <mergeCell ref="B24:I24"/>
    <mergeCell ref="C14:I14"/>
    <mergeCell ref="B15:I15"/>
    <mergeCell ref="B16:I17"/>
    <mergeCell ref="C13:I13"/>
    <mergeCell ref="B1:I1"/>
    <mergeCell ref="B2:I2"/>
    <mergeCell ref="B3:I3"/>
    <mergeCell ref="B6:I6"/>
    <mergeCell ref="C8:I8"/>
    <mergeCell ref="C9:I9"/>
    <mergeCell ref="C10:I10"/>
    <mergeCell ref="C11:I11"/>
    <mergeCell ref="C12:I12"/>
    <mergeCell ref="B4:I4"/>
  </mergeCells>
  <pageMargins left="0.511811024" right="0.511811024" top="0.78740157499999996" bottom="0.78740157499999996" header="0.31496062000000002" footer="0.31496062000000002"/>
  <pageSetup paperSize="9"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Proposta Comercial (ABA 1)</vt:lpstr>
      <vt:lpstr>Informações - Proposta (ABA 2)</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Helenise Wanier Silva</dc:creator>
  <cp:lastModifiedBy>Mara Rúbia dos Reis</cp:lastModifiedBy>
  <cp:lastPrinted>2025-01-06T18:54:04Z</cp:lastPrinted>
  <dcterms:created xsi:type="dcterms:W3CDTF">2022-04-27T14:44:29Z</dcterms:created>
  <dcterms:modified xsi:type="dcterms:W3CDTF">2026-05-18T18:22:55Z</dcterms:modified>
</cp:coreProperties>
</file>